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101" i="1"/>
  <c r="F100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3" i="1"/>
  <c r="K53" i="1"/>
  <c r="I53" i="1"/>
  <c r="L48" i="1"/>
  <c r="K48" i="1"/>
  <c r="I48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<sst xmlns="http://schemas.openxmlformats.org/spreadsheetml/2006/main" count="295" uniqueCount="186">
  <si>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</si>
  <si>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</si>
  <si>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</si>
  <si>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</si>
  <si>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</si>
  <si>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</si>
  <si>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</si>
  <si>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</si>
  <si>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03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</si>
  <si>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</si>
  <si>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</si>
  <si>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</si>
  <si>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</si>
  <si>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</si>
  <si>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</si>
  <si>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</si>
  <si>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</si>
  <si>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</si>
  <si>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</si>
  <si>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</si>
  <si>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</si>
  <si>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</si>
  <si>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</si>
  <si>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</si>
  <si>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</si>
  <si>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</si>
  <si>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</si>
  <si>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</si>
  <si>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 xml:space="preserve">  1</t>
  </si>
  <si>
    <t>CWD-P</t>
  </si>
  <si>
    <t>Całkowity wyrób drewna pilarką</t>
  </si>
  <si>
    <t>Cięcia przygodne i pozostałe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</si>
  <si>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</si>
  <si>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</si>
  <si>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</si>
  <si>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</si>
  <si>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14</t>
  </si>
  <si>
    <t>ROZDR-PP</t>
  </si>
  <si>
    <t>Rozdrabnianie pozostałości drzewnych na całej powierzchni bez mieszania z glebą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</si>
  <si>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</si>
  <si>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</si>
  <si>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</si>
  <si>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22</t>
  </si>
  <si>
    <t>WPOD-BG</t>
  </si>
  <si>
    <t>Wycinanie podszytów i podrostów w cięciach rębnych z pozostawieniem na powierzchni, bez znoszenia i układania w stosy (teren pagórkowaty, wzgórzowy i górski, stoki o nachyleniu pow.13%)</t>
  </si>
  <si>
    <t xml:space="preserve"> 25</t>
  </si>
  <si>
    <t>PORZ-ROZD</t>
  </si>
  <si>
    <t>Znoszenie i układanie pozostałości do rozdrabniania</t>
  </si>
  <si>
    <t>M3P</t>
  </si>
  <si>
    <t xml:space="preserve"> 46</t>
  </si>
  <si>
    <t>PORZ-ZRB</t>
  </si>
  <si>
    <t>Porządkowanie zrębów z pozostałości drzewnych - mechaniczne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</si>
  <si>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</si>
  <si>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</si>
  <si>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</si>
  <si>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</si>
  <si>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</si>
  <si>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</si>
  <si>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</si>
  <si>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</si>
  <si>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58</t>
  </si>
  <si>
    <t>PRZ-PAS</t>
  </si>
  <si>
    <t>Przekopanie gleby na pasach w miejscu sadzenia</t>
  </si>
  <si>
    <t xml:space="preserve"> 59</t>
  </si>
  <si>
    <t>PRZ-TALSA</t>
  </si>
  <si>
    <t>Przekopanie gleby na talerzach w miejscu sadzenia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</si>
  <si>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</si>
  <si>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</si>
  <si>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</si>
  <si>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</si>
  <si>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</si>
  <si>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</si>
  <si>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</si>
  <si>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</si>
  <si>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</si>
  <si>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</si>
  <si>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</si>
  <si>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</si>
  <si>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</si>
  <si>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</si>
  <si>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</si>
  <si>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</si>
  <si>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</si>
  <si>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</si>
  <si>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</si>
  <si>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</si>
  <si>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</si>
  <si>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</si>
  <si>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</si>
  <si>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</si>
  <si>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</si>
  <si>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</si>
  <si>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</si>
  <si>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</si>
  <si>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</si>
  <si>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</si>
  <si>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</si>
  <si>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</si>
  <si>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</si>
  <si>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118</t>
  </si>
  <si>
    <t>OPR-CHWAS</t>
  </si>
  <si>
    <t>Chemiczne niszczenie chwastów opryskiwaczem ręcznym</t>
  </si>
  <si>
    <t>119</t>
  </si>
  <si>
    <t>WYDEPT</t>
  </si>
  <si>
    <t>Wydeptywanie chwastów wokół sadzonek</t>
  </si>
  <si>
    <t>120</t>
  </si>
  <si>
    <t>CW-W</t>
  </si>
  <si>
    <t>Czyszczenia wczesne</t>
  </si>
  <si>
    <t>124</t>
  </si>
  <si>
    <t>CP-W</t>
  </si>
  <si>
    <t>Czyszczenia późne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</si>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</sst>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0"/>
  <sheetViews>
    <sheetView tabSelected="1" topLeftCell="A7" workbookViewId="0">
      <selection activeCell="E14" sqref="E14:G14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0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6" t="s">
        <v>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7" t="s">
        <v>2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2" t="s">
        <v>3</v>
      </c>
      <c r="F14" s="32"/>
      <c r="G14" s="32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3" t="s">
        <v>8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TEXT(F101,"#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907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1924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3629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0">
        <f>ROUND(I42+ K42,2)</f>
        <v>0</v>
      </c>
      <c r="M42" s="21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28</v>
      </c>
      <c r="D47" s="6" t="s">
        <v>29</v>
      </c>
      <c r="E47" s="7" t="s">
        <v>30</v>
      </c>
      <c r="F47" s="6" t="s">
        <v>24</v>
      </c>
      <c r="G47" s="8">
        <v>751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0">
        <f>ROUND(I47+ K47,2)</f>
        <v>0</v>
      </c>
      <c r="M47" s="21"/>
    </row>
    <row r="48" spans="2:13" s="1" customFormat="1" ht="19.7" customHeight="1" x14ac:dyDescent="0.2">
      <c r="B48" s="5">
        <v>5</v>
      </c>
      <c r="C48" s="6" t="s">
        <v>21</v>
      </c>
      <c r="D48" s="6" t="s">
        <v>22</v>
      </c>
      <c r="E48" s="7" t="s">
        <v>23</v>
      </c>
      <c r="F48" s="6" t="s">
        <v>24</v>
      </c>
      <c r="G48" s="8">
        <v>139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20">
        <f>ROUND(I48+ K48,2)</f>
        <v>0</v>
      </c>
      <c r="M48" s="21"/>
    </row>
    <row r="49" spans="2:13" s="1" customFormat="1" ht="3.2" customHeight="1" x14ac:dyDescent="0.2"/>
    <row r="50" spans="2:13" s="1" customFormat="1" ht="18.2" customHeight="1" x14ac:dyDescent="0.2">
      <c r="B50" s="29" t="s">
        <v>31</v>
      </c>
      <c r="C50" s="29"/>
      <c r="D50" s="29"/>
      <c r="E50" s="29"/>
      <c r="F50" s="29"/>
      <c r="G50" s="29"/>
      <c r="H50" s="29"/>
      <c r="I50" s="29"/>
      <c r="J50" s="29"/>
      <c r="K50" s="29"/>
    </row>
    <row r="51" spans="2:13" s="1" customFormat="1" ht="5.25" customHeight="1" x14ac:dyDescent="0.2"/>
    <row r="52" spans="2:13" s="1" customFormat="1" ht="45.4" customHeight="1" x14ac:dyDescent="0.2">
      <c r="B52" s="2" t="s">
        <v>10</v>
      </c>
      <c r="C52" s="3" t="s">
        <v>11</v>
      </c>
      <c r="D52" s="4" t="s">
        <v>12</v>
      </c>
      <c r="E52" s="4" t="s">
        <v>13</v>
      </c>
      <c r="F52" s="4" t="s">
        <v>14</v>
      </c>
      <c r="G52" s="4" t="s">
        <v>15</v>
      </c>
      <c r="H52" s="4" t="s">
        <v>16</v>
      </c>
      <c r="I52" s="3" t="s">
        <v>17</v>
      </c>
      <c r="J52" s="4" t="s">
        <v>18</v>
      </c>
      <c r="K52" s="4" t="s">
        <v>19</v>
      </c>
      <c r="L52" s="30" t="s">
        <v>20</v>
      </c>
      <c r="M52" s="30"/>
    </row>
    <row r="53" spans="2:13" s="1" customFormat="1" ht="19.7" customHeight="1" x14ac:dyDescent="0.2">
      <c r="B53" s="5">
        <v>6</v>
      </c>
      <c r="C53" s="6" t="s">
        <v>21</v>
      </c>
      <c r="D53" s="6" t="s">
        <v>22</v>
      </c>
      <c r="E53" s="7" t="s">
        <v>23</v>
      </c>
      <c r="F53" s="6" t="s">
        <v>24</v>
      </c>
      <c r="G53" s="8">
        <v>631</v>
      </c>
      <c r="H53" s="10">
        <v>0</v>
      </c>
      <c r="I53" s="9">
        <f>ROUND(G53* H53,2)</f>
        <v>0</v>
      </c>
      <c r="J53" s="5">
        <v>8</v>
      </c>
      <c r="K53" s="9">
        <f>ROUND(I53* J53/100,2)</f>
        <v>0</v>
      </c>
      <c r="L53" s="20">
        <f>ROUND(I53+ K53,2)</f>
        <v>0</v>
      </c>
      <c r="M53" s="21"/>
    </row>
    <row r="54" spans="2:13" s="1" customFormat="1" ht="9" customHeight="1" x14ac:dyDescent="0.2"/>
    <row r="55" spans="2:13" s="1" customFormat="1" ht="45.4" customHeight="1" x14ac:dyDescent="0.2">
      <c r="B55" s="2" t="s">
        <v>10</v>
      </c>
      <c r="C55" s="3" t="s">
        <v>11</v>
      </c>
      <c r="D55" s="4" t="s">
        <v>12</v>
      </c>
      <c r="E55" s="4" t="s">
        <v>13</v>
      </c>
      <c r="F55" s="4" t="s">
        <v>14</v>
      </c>
      <c r="G55" s="4" t="s">
        <v>15</v>
      </c>
      <c r="H55" s="4" t="s">
        <v>16</v>
      </c>
      <c r="I55" s="3" t="s">
        <v>17</v>
      </c>
      <c r="J55" s="4" t="s">
        <v>18</v>
      </c>
      <c r="K55" s="4" t="s">
        <v>19</v>
      </c>
      <c r="L55" s="30" t="s">
        <v>20</v>
      </c>
      <c r="M55" s="30"/>
    </row>
    <row r="56" spans="2:13" s="1" customFormat="1" ht="49.15" customHeight="1" x14ac:dyDescent="0.2">
      <c r="B56" s="5">
        <v>7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0.2</v>
      </c>
      <c r="H56" s="10">
        <v>0</v>
      </c>
      <c r="I56" s="9">
        <f t="shared" ref="I56:I98" si="0">ROUND(G56* H56,2)</f>
        <v>0</v>
      </c>
      <c r="J56" s="5">
        <v>8</v>
      </c>
      <c r="K56" s="9">
        <f t="shared" ref="K56:K98" si="1">ROUND(I56* J56/100,2)</f>
        <v>0</v>
      </c>
      <c r="L56" s="20">
        <f t="shared" ref="L56:L98" si="2">ROUND(I56+ K56,2)</f>
        <v>0</v>
      </c>
      <c r="M56" s="21"/>
    </row>
    <row r="57" spans="2:13" s="1" customFormat="1" ht="28.7" customHeight="1" x14ac:dyDescent="0.2">
      <c r="B57" s="5">
        <v>8</v>
      </c>
      <c r="C57" s="6" t="s">
        <v>36</v>
      </c>
      <c r="D57" s="6" t="s">
        <v>37</v>
      </c>
      <c r="E57" s="7" t="s">
        <v>38</v>
      </c>
      <c r="F57" s="6" t="s">
        <v>35</v>
      </c>
      <c r="G57" s="8">
        <v>16.23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0">
        <f t="shared" si="2"/>
        <v>0</v>
      </c>
      <c r="M57" s="21"/>
    </row>
    <row r="58" spans="2:13" s="1" customFormat="1" ht="38.85" customHeight="1" x14ac:dyDescent="0.2">
      <c r="B58" s="5">
        <v>9</v>
      </c>
      <c r="C58" s="6" t="s">
        <v>39</v>
      </c>
      <c r="D58" s="6" t="s">
        <v>40</v>
      </c>
      <c r="E58" s="7" t="s">
        <v>41</v>
      </c>
      <c r="F58" s="6" t="s">
        <v>35</v>
      </c>
      <c r="G58" s="8">
        <v>4.38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0">
        <f t="shared" si="2"/>
        <v>0</v>
      </c>
      <c r="M58" s="21"/>
    </row>
    <row r="59" spans="2:13" s="1" customFormat="1" ht="49.15" customHeight="1" x14ac:dyDescent="0.2">
      <c r="B59" s="5">
        <v>10</v>
      </c>
      <c r="C59" s="6" t="s">
        <v>42</v>
      </c>
      <c r="D59" s="6" t="s">
        <v>43</v>
      </c>
      <c r="E59" s="7" t="s">
        <v>44</v>
      </c>
      <c r="F59" s="6" t="s">
        <v>35</v>
      </c>
      <c r="G59" s="8">
        <v>4.53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0">
        <f t="shared" si="2"/>
        <v>0</v>
      </c>
      <c r="M59" s="21"/>
    </row>
    <row r="60" spans="2:13" s="1" customFormat="1" ht="19.7" customHeight="1" x14ac:dyDescent="0.2">
      <c r="B60" s="5">
        <v>11</v>
      </c>
      <c r="C60" s="6" t="s">
        <v>45</v>
      </c>
      <c r="D60" s="6" t="s">
        <v>46</v>
      </c>
      <c r="E60" s="7" t="s">
        <v>47</v>
      </c>
      <c r="F60" s="6" t="s">
        <v>48</v>
      </c>
      <c r="G60" s="8">
        <v>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0">
        <f t="shared" si="2"/>
        <v>0</v>
      </c>
      <c r="M60" s="21"/>
    </row>
    <row r="61" spans="2:13" s="1" customFormat="1" ht="28.7" customHeight="1" x14ac:dyDescent="0.2">
      <c r="B61" s="5">
        <v>12</v>
      </c>
      <c r="C61" s="6" t="s">
        <v>49</v>
      </c>
      <c r="D61" s="6" t="s">
        <v>50</v>
      </c>
      <c r="E61" s="7" t="s">
        <v>51</v>
      </c>
      <c r="F61" s="6" t="s">
        <v>35</v>
      </c>
      <c r="G61" s="8">
        <v>8.91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0">
        <f t="shared" si="2"/>
        <v>0</v>
      </c>
      <c r="M61" s="21"/>
    </row>
    <row r="62" spans="2:13" s="1" customFormat="1" ht="19.7" customHeight="1" x14ac:dyDescent="0.2">
      <c r="B62" s="5">
        <v>13</v>
      </c>
      <c r="C62" s="6" t="s">
        <v>52</v>
      </c>
      <c r="D62" s="6" t="s">
        <v>53</v>
      </c>
      <c r="E62" s="7" t="s">
        <v>54</v>
      </c>
      <c r="F62" s="6" t="s">
        <v>55</v>
      </c>
      <c r="G62" s="8">
        <v>5.63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0">
        <f t="shared" si="2"/>
        <v>0</v>
      </c>
      <c r="M62" s="21"/>
    </row>
    <row r="63" spans="2:13" s="1" customFormat="1" ht="19.7" customHeight="1" x14ac:dyDescent="0.2">
      <c r="B63" s="5">
        <v>14</v>
      </c>
      <c r="C63" s="6" t="s">
        <v>56</v>
      </c>
      <c r="D63" s="6" t="s">
        <v>57</v>
      </c>
      <c r="E63" s="7" t="s">
        <v>58</v>
      </c>
      <c r="F63" s="6" t="s">
        <v>59</v>
      </c>
      <c r="G63" s="8">
        <v>0.8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0">
        <f t="shared" si="2"/>
        <v>0</v>
      </c>
      <c r="M63" s="21"/>
    </row>
    <row r="64" spans="2:13" s="1" customFormat="1" ht="19.7" customHeight="1" x14ac:dyDescent="0.2">
      <c r="B64" s="5">
        <v>15</v>
      </c>
      <c r="C64" s="6" t="s">
        <v>60</v>
      </c>
      <c r="D64" s="6" t="s">
        <v>61</v>
      </c>
      <c r="E64" s="7" t="s">
        <v>62</v>
      </c>
      <c r="F64" s="6" t="s">
        <v>55</v>
      </c>
      <c r="G64" s="8">
        <v>5.63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0">
        <f t="shared" si="2"/>
        <v>0</v>
      </c>
      <c r="M64" s="21"/>
    </row>
    <row r="65" spans="2:13" s="1" customFormat="1" ht="19.7" customHeight="1" x14ac:dyDescent="0.2">
      <c r="B65" s="5">
        <v>16</v>
      </c>
      <c r="C65" s="6" t="s">
        <v>63</v>
      </c>
      <c r="D65" s="6" t="s">
        <v>64</v>
      </c>
      <c r="E65" s="7" t="s">
        <v>65</v>
      </c>
      <c r="F65" s="6" t="s">
        <v>59</v>
      </c>
      <c r="G65" s="8">
        <v>0.8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0">
        <f t="shared" si="2"/>
        <v>0</v>
      </c>
      <c r="M65" s="21"/>
    </row>
    <row r="66" spans="2:13" s="1" customFormat="1" ht="19.7" customHeight="1" x14ac:dyDescent="0.2">
      <c r="B66" s="5">
        <v>17</v>
      </c>
      <c r="C66" s="6" t="s">
        <v>66</v>
      </c>
      <c r="D66" s="6" t="s">
        <v>67</v>
      </c>
      <c r="E66" s="7" t="s">
        <v>68</v>
      </c>
      <c r="F66" s="6" t="s">
        <v>24</v>
      </c>
      <c r="G66" s="8">
        <v>18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0">
        <f t="shared" si="2"/>
        <v>0</v>
      </c>
      <c r="M66" s="21"/>
    </row>
    <row r="67" spans="2:13" s="1" customFormat="1" ht="28.7" customHeight="1" x14ac:dyDescent="0.2">
      <c r="B67" s="5">
        <v>18</v>
      </c>
      <c r="C67" s="6" t="s">
        <v>69</v>
      </c>
      <c r="D67" s="6" t="s">
        <v>70</v>
      </c>
      <c r="E67" s="7" t="s">
        <v>71</v>
      </c>
      <c r="F67" s="6" t="s">
        <v>55</v>
      </c>
      <c r="G67" s="8">
        <v>15.13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0">
        <f t="shared" si="2"/>
        <v>0</v>
      </c>
      <c r="M67" s="21"/>
    </row>
    <row r="68" spans="2:13" s="1" customFormat="1" ht="28.7" customHeight="1" x14ac:dyDescent="0.2">
      <c r="B68" s="5">
        <v>19</v>
      </c>
      <c r="C68" s="6" t="s">
        <v>72</v>
      </c>
      <c r="D68" s="6" t="s">
        <v>73</v>
      </c>
      <c r="E68" s="7" t="s">
        <v>74</v>
      </c>
      <c r="F68" s="6" t="s">
        <v>55</v>
      </c>
      <c r="G68" s="8">
        <v>0.2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0">
        <f t="shared" si="2"/>
        <v>0</v>
      </c>
      <c r="M68" s="21"/>
    </row>
    <row r="69" spans="2:13" s="1" customFormat="1" ht="28.7" customHeight="1" x14ac:dyDescent="0.2">
      <c r="B69" s="5">
        <v>20</v>
      </c>
      <c r="C69" s="6" t="s">
        <v>75</v>
      </c>
      <c r="D69" s="6" t="s">
        <v>76</v>
      </c>
      <c r="E69" s="7" t="s">
        <v>77</v>
      </c>
      <c r="F69" s="6" t="s">
        <v>55</v>
      </c>
      <c r="G69" s="8">
        <v>87.5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0">
        <f t="shared" si="2"/>
        <v>0</v>
      </c>
      <c r="M69" s="21"/>
    </row>
    <row r="70" spans="2:13" s="1" customFormat="1" ht="28.7" customHeight="1" x14ac:dyDescent="0.2">
      <c r="B70" s="5">
        <v>21</v>
      </c>
      <c r="C70" s="6" t="s">
        <v>78</v>
      </c>
      <c r="D70" s="6" t="s">
        <v>79</v>
      </c>
      <c r="E70" s="7" t="s">
        <v>80</v>
      </c>
      <c r="F70" s="6" t="s">
        <v>55</v>
      </c>
      <c r="G70" s="8">
        <v>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0">
        <f t="shared" si="2"/>
        <v>0</v>
      </c>
      <c r="M70" s="21"/>
    </row>
    <row r="71" spans="2:13" s="1" customFormat="1" ht="19.7" customHeight="1" x14ac:dyDescent="0.2">
      <c r="B71" s="5">
        <v>22</v>
      </c>
      <c r="C71" s="6" t="s">
        <v>81</v>
      </c>
      <c r="D71" s="6" t="s">
        <v>82</v>
      </c>
      <c r="E71" s="7" t="s">
        <v>83</v>
      </c>
      <c r="F71" s="6" t="s">
        <v>59</v>
      </c>
      <c r="G71" s="8">
        <v>44.42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0">
        <f t="shared" si="2"/>
        <v>0</v>
      </c>
      <c r="M71" s="21"/>
    </row>
    <row r="72" spans="2:13" s="1" customFormat="1" ht="19.7" customHeight="1" x14ac:dyDescent="0.2">
      <c r="B72" s="5">
        <v>23</v>
      </c>
      <c r="C72" s="6" t="s">
        <v>84</v>
      </c>
      <c r="D72" s="6" t="s">
        <v>85</v>
      </c>
      <c r="E72" s="7" t="s">
        <v>86</v>
      </c>
      <c r="F72" s="6" t="s">
        <v>59</v>
      </c>
      <c r="G72" s="8">
        <v>14.16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0">
        <f t="shared" si="2"/>
        <v>0</v>
      </c>
      <c r="M72" s="21"/>
    </row>
    <row r="73" spans="2:13" s="1" customFormat="1" ht="28.7" customHeight="1" x14ac:dyDescent="0.2">
      <c r="B73" s="5">
        <v>24</v>
      </c>
      <c r="C73" s="6" t="s">
        <v>87</v>
      </c>
      <c r="D73" s="6" t="s">
        <v>88</v>
      </c>
      <c r="E73" s="7" t="s">
        <v>89</v>
      </c>
      <c r="F73" s="6" t="s">
        <v>59</v>
      </c>
      <c r="G73" s="8">
        <v>0.8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0">
        <f t="shared" si="2"/>
        <v>0</v>
      </c>
      <c r="M73" s="21"/>
    </row>
    <row r="74" spans="2:13" s="1" customFormat="1" ht="19.7" customHeight="1" x14ac:dyDescent="0.2">
      <c r="B74" s="5">
        <v>25</v>
      </c>
      <c r="C74" s="6" t="s">
        <v>90</v>
      </c>
      <c r="D74" s="6" t="s">
        <v>91</v>
      </c>
      <c r="E74" s="7" t="s">
        <v>92</v>
      </c>
      <c r="F74" s="6" t="s">
        <v>59</v>
      </c>
      <c r="G74" s="8">
        <v>59.38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20">
        <f t="shared" si="2"/>
        <v>0</v>
      </c>
      <c r="M74" s="21"/>
    </row>
    <row r="75" spans="2:13" s="1" customFormat="1" ht="28.7" customHeight="1" x14ac:dyDescent="0.2">
      <c r="B75" s="5">
        <v>26</v>
      </c>
      <c r="C75" s="6" t="s">
        <v>93</v>
      </c>
      <c r="D75" s="6" t="s">
        <v>94</v>
      </c>
      <c r="E75" s="7" t="s">
        <v>95</v>
      </c>
      <c r="F75" s="6" t="s">
        <v>35</v>
      </c>
      <c r="G75" s="8">
        <v>17.86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0">
        <f t="shared" si="2"/>
        <v>0</v>
      </c>
      <c r="M75" s="21"/>
    </row>
    <row r="76" spans="2:13" s="1" customFormat="1" ht="28.7" customHeight="1" x14ac:dyDescent="0.2">
      <c r="B76" s="5">
        <v>27</v>
      </c>
      <c r="C76" s="6" t="s">
        <v>96</v>
      </c>
      <c r="D76" s="6" t="s">
        <v>97</v>
      </c>
      <c r="E76" s="7" t="s">
        <v>98</v>
      </c>
      <c r="F76" s="6" t="s">
        <v>35</v>
      </c>
      <c r="G76" s="8">
        <v>9.49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0">
        <f t="shared" si="2"/>
        <v>0</v>
      </c>
      <c r="M76" s="21"/>
    </row>
    <row r="77" spans="2:13" s="1" customFormat="1" ht="19.7" customHeight="1" x14ac:dyDescent="0.2">
      <c r="B77" s="5">
        <v>28</v>
      </c>
      <c r="C77" s="6" t="s">
        <v>99</v>
      </c>
      <c r="D77" s="6" t="s">
        <v>100</v>
      </c>
      <c r="E77" s="7" t="s">
        <v>101</v>
      </c>
      <c r="F77" s="6" t="s">
        <v>35</v>
      </c>
      <c r="G77" s="8">
        <v>1.97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0">
        <f t="shared" si="2"/>
        <v>0</v>
      </c>
      <c r="M77" s="21"/>
    </row>
    <row r="78" spans="2:13" s="1" customFormat="1" ht="19.7" customHeight="1" x14ac:dyDescent="0.2">
      <c r="B78" s="5">
        <v>29</v>
      </c>
      <c r="C78" s="6" t="s">
        <v>102</v>
      </c>
      <c r="D78" s="6" t="s">
        <v>103</v>
      </c>
      <c r="E78" s="7" t="s">
        <v>104</v>
      </c>
      <c r="F78" s="6" t="s">
        <v>35</v>
      </c>
      <c r="G78" s="8">
        <v>2.6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0">
        <f t="shared" si="2"/>
        <v>0</v>
      </c>
      <c r="M78" s="21"/>
    </row>
    <row r="79" spans="2:13" s="1" customFormat="1" ht="19.7" customHeight="1" x14ac:dyDescent="0.2">
      <c r="B79" s="5">
        <v>30</v>
      </c>
      <c r="C79" s="6" t="s">
        <v>105</v>
      </c>
      <c r="D79" s="6" t="s">
        <v>106</v>
      </c>
      <c r="E79" s="7" t="s">
        <v>107</v>
      </c>
      <c r="F79" s="6" t="s">
        <v>35</v>
      </c>
      <c r="G79" s="8">
        <v>18.04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0">
        <f t="shared" si="2"/>
        <v>0</v>
      </c>
      <c r="M79" s="21"/>
    </row>
    <row r="80" spans="2:13" s="1" customFormat="1" ht="19.7" customHeight="1" x14ac:dyDescent="0.2">
      <c r="B80" s="5">
        <v>31</v>
      </c>
      <c r="C80" s="6" t="s">
        <v>108</v>
      </c>
      <c r="D80" s="6" t="s">
        <v>109</v>
      </c>
      <c r="E80" s="7" t="s">
        <v>110</v>
      </c>
      <c r="F80" s="6" t="s">
        <v>35</v>
      </c>
      <c r="G80" s="8">
        <v>16.600000000000001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0">
        <f t="shared" si="2"/>
        <v>0</v>
      </c>
      <c r="M80" s="21"/>
    </row>
    <row r="81" spans="2:13" s="1" customFormat="1" ht="19.7" customHeight="1" x14ac:dyDescent="0.2">
      <c r="B81" s="5">
        <v>32</v>
      </c>
      <c r="C81" s="6" t="s">
        <v>111</v>
      </c>
      <c r="D81" s="6" t="s">
        <v>112</v>
      </c>
      <c r="E81" s="7" t="s">
        <v>113</v>
      </c>
      <c r="F81" s="6" t="s">
        <v>114</v>
      </c>
      <c r="G81" s="8">
        <v>170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0">
        <f t="shared" si="2"/>
        <v>0</v>
      </c>
      <c r="M81" s="21"/>
    </row>
    <row r="82" spans="2:13" s="1" customFormat="1" ht="28.7" customHeight="1" x14ac:dyDescent="0.2">
      <c r="B82" s="5">
        <v>33</v>
      </c>
      <c r="C82" s="6" t="s">
        <v>115</v>
      </c>
      <c r="D82" s="6" t="s">
        <v>116</v>
      </c>
      <c r="E82" s="7" t="s">
        <v>117</v>
      </c>
      <c r="F82" s="6" t="s">
        <v>114</v>
      </c>
      <c r="G82" s="8">
        <v>11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0">
        <f t="shared" si="2"/>
        <v>0</v>
      </c>
      <c r="M82" s="21"/>
    </row>
    <row r="83" spans="2:13" s="1" customFormat="1" ht="19.7" customHeight="1" x14ac:dyDescent="0.2">
      <c r="B83" s="5">
        <v>34</v>
      </c>
      <c r="C83" s="6" t="s">
        <v>118</v>
      </c>
      <c r="D83" s="6" t="s">
        <v>119</v>
      </c>
      <c r="E83" s="7" t="s">
        <v>120</v>
      </c>
      <c r="F83" s="6" t="s">
        <v>121</v>
      </c>
      <c r="G83" s="8">
        <v>12.15</v>
      </c>
      <c r="H83" s="10">
        <v>0</v>
      </c>
      <c r="I83" s="9">
        <f t="shared" si="0"/>
        <v>0</v>
      </c>
      <c r="J83" s="5">
        <v>23</v>
      </c>
      <c r="K83" s="9">
        <f t="shared" si="1"/>
        <v>0</v>
      </c>
      <c r="L83" s="20">
        <f t="shared" si="2"/>
        <v>0</v>
      </c>
      <c r="M83" s="21"/>
    </row>
    <row r="84" spans="2:13" s="1" customFormat="1" ht="19.7" customHeight="1" x14ac:dyDescent="0.2">
      <c r="B84" s="5">
        <v>35</v>
      </c>
      <c r="C84" s="6" t="s">
        <v>122</v>
      </c>
      <c r="D84" s="6" t="s">
        <v>123</v>
      </c>
      <c r="E84" s="7" t="s">
        <v>124</v>
      </c>
      <c r="F84" s="6" t="s">
        <v>114</v>
      </c>
      <c r="G84" s="8">
        <v>301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20">
        <f t="shared" si="2"/>
        <v>0</v>
      </c>
      <c r="M84" s="21"/>
    </row>
    <row r="85" spans="2:13" s="1" customFormat="1" ht="19.7" customHeight="1" x14ac:dyDescent="0.2">
      <c r="B85" s="5">
        <v>36</v>
      </c>
      <c r="C85" s="6" t="s">
        <v>125</v>
      </c>
      <c r="D85" s="6" t="s">
        <v>126</v>
      </c>
      <c r="E85" s="7" t="s">
        <v>127</v>
      </c>
      <c r="F85" s="6" t="s">
        <v>121</v>
      </c>
      <c r="G85" s="8">
        <v>8.06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20">
        <f t="shared" si="2"/>
        <v>0</v>
      </c>
      <c r="M85" s="21"/>
    </row>
    <row r="86" spans="2:13" s="1" customFormat="1" ht="19.7" customHeight="1" x14ac:dyDescent="0.2">
      <c r="B86" s="5">
        <v>37</v>
      </c>
      <c r="C86" s="6" t="s">
        <v>128</v>
      </c>
      <c r="D86" s="6" t="s">
        <v>129</v>
      </c>
      <c r="E86" s="7" t="s">
        <v>130</v>
      </c>
      <c r="F86" s="6" t="s">
        <v>131</v>
      </c>
      <c r="G86" s="8">
        <v>10</v>
      </c>
      <c r="H86" s="10">
        <v>0</v>
      </c>
      <c r="I86" s="9">
        <f t="shared" si="0"/>
        <v>0</v>
      </c>
      <c r="J86" s="5">
        <v>23</v>
      </c>
      <c r="K86" s="9">
        <f t="shared" si="1"/>
        <v>0</v>
      </c>
      <c r="L86" s="20">
        <f t="shared" si="2"/>
        <v>0</v>
      </c>
      <c r="M86" s="21"/>
    </row>
    <row r="87" spans="2:13" s="1" customFormat="1" ht="28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114</v>
      </c>
      <c r="G87" s="8">
        <v>10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0">
        <f t="shared" si="2"/>
        <v>0</v>
      </c>
      <c r="M87" s="21"/>
    </row>
    <row r="88" spans="2:13" s="1" customFormat="1" ht="28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114</v>
      </c>
      <c r="G88" s="8">
        <v>20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0">
        <f t="shared" si="2"/>
        <v>0</v>
      </c>
      <c r="M88" s="21"/>
    </row>
    <row r="89" spans="2:13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140</v>
      </c>
      <c r="F89" s="6" t="s">
        <v>35</v>
      </c>
      <c r="G89" s="8">
        <v>3.69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0">
        <f t="shared" si="2"/>
        <v>0</v>
      </c>
      <c r="M89" s="21"/>
    </row>
    <row r="90" spans="2:13" s="1" customFormat="1" ht="19.7" customHeight="1" x14ac:dyDescent="0.2">
      <c r="B90" s="5">
        <v>41</v>
      </c>
      <c r="C90" s="6" t="s">
        <v>141</v>
      </c>
      <c r="D90" s="6" t="s">
        <v>142</v>
      </c>
      <c r="E90" s="7" t="s">
        <v>143</v>
      </c>
      <c r="F90" s="6" t="s">
        <v>55</v>
      </c>
      <c r="G90" s="8">
        <v>0.26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0">
        <f t="shared" si="2"/>
        <v>0</v>
      </c>
      <c r="M90" s="21"/>
    </row>
    <row r="91" spans="2:13" s="1" customFormat="1" ht="28.7" customHeight="1" x14ac:dyDescent="0.2">
      <c r="B91" s="5">
        <v>42</v>
      </c>
      <c r="C91" s="6" t="s">
        <v>144</v>
      </c>
      <c r="D91" s="6" t="s">
        <v>145</v>
      </c>
      <c r="E91" s="7" t="s">
        <v>146</v>
      </c>
      <c r="F91" s="6" t="s">
        <v>131</v>
      </c>
      <c r="G91" s="8">
        <v>10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20">
        <f t="shared" si="2"/>
        <v>0</v>
      </c>
      <c r="M91" s="21"/>
    </row>
    <row r="92" spans="2:13" s="1" customFormat="1" ht="19.7" customHeight="1" x14ac:dyDescent="0.2">
      <c r="B92" s="5">
        <v>43</v>
      </c>
      <c r="C92" s="6" t="s">
        <v>147</v>
      </c>
      <c r="D92" s="6" t="s">
        <v>148</v>
      </c>
      <c r="E92" s="7" t="s">
        <v>149</v>
      </c>
      <c r="F92" s="6" t="s">
        <v>59</v>
      </c>
      <c r="G92" s="8">
        <v>44.42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20">
        <f t="shared" si="2"/>
        <v>0</v>
      </c>
      <c r="M92" s="21"/>
    </row>
    <row r="93" spans="2:13" s="1" customFormat="1" ht="19.7" customHeight="1" x14ac:dyDescent="0.2">
      <c r="B93" s="5">
        <v>44</v>
      </c>
      <c r="C93" s="6" t="s">
        <v>150</v>
      </c>
      <c r="D93" s="6" t="s">
        <v>151</v>
      </c>
      <c r="E93" s="7" t="s">
        <v>152</v>
      </c>
      <c r="F93" s="6" t="s">
        <v>59</v>
      </c>
      <c r="G93" s="8">
        <v>14.96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20">
        <f t="shared" si="2"/>
        <v>0</v>
      </c>
      <c r="M93" s="21"/>
    </row>
    <row r="94" spans="2:13" s="1" customFormat="1" ht="19.7" customHeight="1" x14ac:dyDescent="0.2">
      <c r="B94" s="5">
        <v>45</v>
      </c>
      <c r="C94" s="6" t="s">
        <v>153</v>
      </c>
      <c r="D94" s="6" t="s">
        <v>154</v>
      </c>
      <c r="E94" s="7" t="s">
        <v>155</v>
      </c>
      <c r="F94" s="6" t="s">
        <v>131</v>
      </c>
      <c r="G94" s="8">
        <v>146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20">
        <f t="shared" si="2"/>
        <v>0</v>
      </c>
      <c r="M94" s="21"/>
    </row>
    <row r="95" spans="2:13" s="1" customFormat="1" ht="19.7" customHeight="1" x14ac:dyDescent="0.2">
      <c r="B95" s="5">
        <v>46</v>
      </c>
      <c r="C95" s="6" t="s">
        <v>156</v>
      </c>
      <c r="D95" s="6" t="s">
        <v>157</v>
      </c>
      <c r="E95" s="7" t="s">
        <v>158</v>
      </c>
      <c r="F95" s="6" t="s">
        <v>131</v>
      </c>
      <c r="G95" s="8">
        <v>100</v>
      </c>
      <c r="H95" s="10">
        <v>0</v>
      </c>
      <c r="I95" s="9">
        <f t="shared" si="0"/>
        <v>0</v>
      </c>
      <c r="J95" s="5">
        <v>8</v>
      </c>
      <c r="K95" s="9">
        <f t="shared" si="1"/>
        <v>0</v>
      </c>
      <c r="L95" s="20">
        <f t="shared" si="2"/>
        <v>0</v>
      </c>
      <c r="M95" s="21"/>
    </row>
    <row r="96" spans="2:13" s="1" customFormat="1" ht="19.7" customHeight="1" x14ac:dyDescent="0.2">
      <c r="B96" s="5">
        <v>47</v>
      </c>
      <c r="C96" s="6" t="s">
        <v>159</v>
      </c>
      <c r="D96" s="6" t="s">
        <v>160</v>
      </c>
      <c r="E96" s="7" t="s">
        <v>161</v>
      </c>
      <c r="F96" s="6" t="s">
        <v>131</v>
      </c>
      <c r="G96" s="8">
        <v>50</v>
      </c>
      <c r="H96" s="10">
        <v>0</v>
      </c>
      <c r="I96" s="9">
        <f t="shared" si="0"/>
        <v>0</v>
      </c>
      <c r="J96" s="5">
        <v>23</v>
      </c>
      <c r="K96" s="9">
        <f t="shared" si="1"/>
        <v>0</v>
      </c>
      <c r="L96" s="20">
        <f t="shared" si="2"/>
        <v>0</v>
      </c>
      <c r="M96" s="21"/>
    </row>
    <row r="97" spans="2:14" s="1" customFormat="1" ht="19.7" customHeight="1" x14ac:dyDescent="0.2">
      <c r="B97" s="5">
        <v>48</v>
      </c>
      <c r="C97" s="6" t="s">
        <v>162</v>
      </c>
      <c r="D97" s="6" t="s">
        <v>163</v>
      </c>
      <c r="E97" s="7" t="s">
        <v>164</v>
      </c>
      <c r="F97" s="6" t="s">
        <v>131</v>
      </c>
      <c r="G97" s="8">
        <v>85</v>
      </c>
      <c r="H97" s="10">
        <v>0</v>
      </c>
      <c r="I97" s="9">
        <f t="shared" si="0"/>
        <v>0</v>
      </c>
      <c r="J97" s="5">
        <v>8</v>
      </c>
      <c r="K97" s="9">
        <f t="shared" si="1"/>
        <v>0</v>
      </c>
      <c r="L97" s="20">
        <f t="shared" si="2"/>
        <v>0</v>
      </c>
      <c r="M97" s="21"/>
    </row>
    <row r="98" spans="2:14" s="1" customFormat="1" ht="19.7" customHeight="1" x14ac:dyDescent="0.2">
      <c r="B98" s="5">
        <v>49</v>
      </c>
      <c r="C98" s="6" t="s">
        <v>165</v>
      </c>
      <c r="D98" s="6" t="s">
        <v>166</v>
      </c>
      <c r="E98" s="7" t="s">
        <v>164</v>
      </c>
      <c r="F98" s="6" t="s">
        <v>131</v>
      </c>
      <c r="G98" s="8">
        <v>35</v>
      </c>
      <c r="H98" s="10">
        <v>0</v>
      </c>
      <c r="I98" s="9">
        <f t="shared" si="0"/>
        <v>0</v>
      </c>
      <c r="J98" s="5">
        <v>23</v>
      </c>
      <c r="K98" s="9">
        <f t="shared" si="1"/>
        <v>0</v>
      </c>
      <c r="L98" s="20">
        <f t="shared" si="2"/>
        <v>0</v>
      </c>
      <c r="M98" s="21"/>
    </row>
    <row r="99" spans="2:14" s="1" customFormat="1" ht="55.9" customHeight="1" x14ac:dyDescent="0.2"/>
    <row r="100" spans="2:14" s="1" customFormat="1" ht="21.4" customHeight="1" x14ac:dyDescent="0.2">
      <c r="B100" s="22" t="s">
        <v>167</v>
      </c>
      <c r="C100" s="22"/>
      <c r="D100" s="22"/>
      <c r="E100" s="22"/>
      <c r="F100" s="23">
        <f>ROUND(I32+I37+I42+I47+I48+I53+I56+I57+I58+I59+I60+I61+I62+I63+I64+I65+I66+I67+I68+I69+I70+I71+I72+I73+I74+I75+I76+I77+I78+I79+I80+I81+I82+I83+I84+I85+I86+I87+I88+I89+I90+I91+I92+I93+I94+I95+I96+I97+I98,2)</f>
        <v>0</v>
      </c>
      <c r="G100" s="24"/>
      <c r="H100" s="24"/>
      <c r="I100" s="24"/>
      <c r="J100" s="24"/>
      <c r="K100" s="24"/>
      <c r="L100" s="24"/>
      <c r="M100" s="25"/>
    </row>
    <row r="101" spans="2:14" s="1" customFormat="1" ht="21.4" customHeight="1" x14ac:dyDescent="0.2">
      <c r="B101" s="22" t="s">
        <v>168</v>
      </c>
      <c r="C101" s="22"/>
      <c r="D101" s="22"/>
      <c r="E101" s="22"/>
      <c r="F101" s="26">
        <f>ROUND(L32+L37+L42+L47+L48+L53+L56+L57+L58+L59+L60+L61+L62+L63+L64+L65+L66+L67+L68+L69+L70+L71+L72+L73+L74+L75+L76+L77+L78+L79+L80+L81+L82+L83+L84+L85+L86+L87+L88+L89+L90+L91+L92+L93+L94+L95+L96+L97+L98,2)</f>
        <v>0</v>
      </c>
      <c r="G101" s="27"/>
      <c r="H101" s="27"/>
      <c r="I101" s="27"/>
      <c r="J101" s="27"/>
      <c r="K101" s="27"/>
      <c r="L101" s="27"/>
      <c r="M101" s="28"/>
    </row>
    <row r="102" spans="2:14" s="1" customFormat="1" ht="11.1" customHeight="1" x14ac:dyDescent="0.2"/>
    <row r="103" spans="2:14" s="1" customFormat="1" ht="80.099999999999994" customHeight="1" x14ac:dyDescent="0.2">
      <c r="B103" s="13" t="s">
        <v>169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2:14" s="1" customFormat="1" ht="2.65" customHeight="1" x14ac:dyDescent="0.2"/>
    <row r="105" spans="2:14" s="1" customFormat="1" ht="110.1" customHeight="1" x14ac:dyDescent="0.2">
      <c r="B105" s="13" t="s">
        <v>170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s="1" customFormat="1" ht="5.25" customHeight="1" x14ac:dyDescent="0.2"/>
    <row r="107" spans="2:14" s="1" customFormat="1" ht="110.1" customHeight="1" x14ac:dyDescent="0.2">
      <c r="B107" s="14" t="s">
        <v>171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5.25" customHeight="1" x14ac:dyDescent="0.2"/>
    <row r="109" spans="2:14" s="1" customFormat="1" ht="37.9" customHeight="1" x14ac:dyDescent="0.2">
      <c r="B109" s="17" t="s">
        <v>172</v>
      </c>
      <c r="C109" s="17"/>
      <c r="D109" s="17"/>
      <c r="E109" s="17"/>
      <c r="F109" s="19" t="s">
        <v>173</v>
      </c>
      <c r="G109" s="19"/>
      <c r="H109" s="19"/>
      <c r="I109" s="19"/>
      <c r="J109" s="19"/>
      <c r="K109" s="19"/>
      <c r="L109" s="19"/>
    </row>
    <row r="110" spans="2:14" s="1" customFormat="1" ht="28.7" customHeight="1" x14ac:dyDescent="0.2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2:14" s="1" customFormat="1" ht="28.7" customHeight="1" x14ac:dyDescent="0.2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2:14" s="1" customFormat="1" ht="28.7" customHeight="1" x14ac:dyDescent="0.2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2:14" s="1" customFormat="1" ht="28.7" customHeight="1" x14ac:dyDescent="0.2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2:14" s="1" customFormat="1" ht="2.65" customHeight="1" x14ac:dyDescent="0.2"/>
    <row r="115" spans="2:14" s="1" customFormat="1" ht="203.1" customHeight="1" x14ac:dyDescent="0.2">
      <c r="B115" s="13" t="s">
        <v>174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s="1" customFormat="1" ht="2.65" customHeight="1" x14ac:dyDescent="0.2"/>
    <row r="117" spans="2:14" s="1" customFormat="1" ht="36.950000000000003" customHeight="1" x14ac:dyDescent="0.2">
      <c r="B117" s="16" t="s">
        <v>175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2:14" s="1" customFormat="1" ht="2.65" customHeight="1" x14ac:dyDescent="0.2"/>
    <row r="119" spans="2:14" s="1" customFormat="1" ht="37.9" customHeight="1" x14ac:dyDescent="0.2">
      <c r="B119" s="17" t="s">
        <v>176</v>
      </c>
      <c r="C119" s="17"/>
      <c r="D119" s="17"/>
      <c r="E119" s="17"/>
      <c r="F119" s="18" t="s">
        <v>177</v>
      </c>
      <c r="G119" s="18"/>
      <c r="H119" s="18"/>
      <c r="I119" s="18"/>
      <c r="J119" s="18"/>
      <c r="K119" s="18"/>
      <c r="L119" s="18"/>
    </row>
    <row r="120" spans="2:14" s="1" customFormat="1" ht="28.7" customHeight="1" x14ac:dyDescent="0.2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2:14" s="1" customFormat="1" ht="28.7" customHeight="1" x14ac:dyDescent="0.2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2:14" s="1" customFormat="1" ht="28.7" customHeight="1" x14ac:dyDescent="0.2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2:14" s="1" customFormat="1" ht="28.7" customHeight="1" x14ac:dyDescent="0.2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2:14" s="1" customFormat="1" ht="2.65" customHeight="1" x14ac:dyDescent="0.2"/>
    <row r="125" spans="2:14" s="1" customFormat="1" ht="159.94999999999999" customHeight="1" x14ac:dyDescent="0.2">
      <c r="B125" s="13" t="s">
        <v>178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2:14" s="1" customFormat="1" ht="2.65" customHeight="1" x14ac:dyDescent="0.2"/>
    <row r="127" spans="2:14" s="1" customFormat="1" ht="54.95" customHeight="1" x14ac:dyDescent="0.2">
      <c r="B127" s="13" t="s">
        <v>179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2:14" s="1" customFormat="1" ht="2.65" customHeight="1" x14ac:dyDescent="0.2"/>
    <row r="129" spans="2:14" s="1" customFormat="1" ht="60" customHeight="1" x14ac:dyDescent="0.2">
      <c r="B129" s="14" t="s">
        <v>180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2:14" s="1" customFormat="1" ht="2.65" customHeight="1" x14ac:dyDescent="0.2"/>
    <row r="131" spans="2:14" s="1" customFormat="1" ht="48" customHeight="1" x14ac:dyDescent="0.2">
      <c r="B131" s="14" t="s">
        <v>181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" customFormat="1" ht="2.65" customHeight="1" x14ac:dyDescent="0.2"/>
    <row r="133" spans="2:14" s="1" customFormat="1" ht="125.1" customHeight="1" x14ac:dyDescent="0.2">
      <c r="B133" s="13" t="s">
        <v>182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2:14" s="1" customFormat="1" ht="2.65" customHeight="1" x14ac:dyDescent="0.2"/>
    <row r="135" spans="2:14" s="1" customFormat="1" ht="84.95" customHeight="1" x14ac:dyDescent="0.2">
      <c r="B135" s="13" t="s">
        <v>183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2:14" s="1" customFormat="1" ht="86.85" customHeight="1" x14ac:dyDescent="0.2"/>
    <row r="137" spans="2:14" s="1" customFormat="1" ht="17.649999999999999" customHeight="1" x14ac:dyDescent="0.2">
      <c r="I137" s="11" t="s">
        <v>184</v>
      </c>
      <c r="J137" s="11"/>
    </row>
    <row r="138" spans="2:14" s="1" customFormat="1" ht="145.15" customHeight="1" x14ac:dyDescent="0.2"/>
    <row r="139" spans="2:14" s="1" customFormat="1" ht="81.599999999999994" customHeight="1" x14ac:dyDescent="0.2">
      <c r="B139" s="12" t="s">
        <v>185</v>
      </c>
      <c r="C139" s="12"/>
      <c r="D139" s="12"/>
      <c r="E139" s="12"/>
      <c r="F139" s="12"/>
      <c r="G139" s="12"/>
      <c r="H139" s="12"/>
      <c r="I139" s="12"/>
      <c r="J139" s="12"/>
    </row>
    <row r="140" spans="2:14" s="1" customFormat="1" ht="28.7" customHeight="1" x14ac:dyDescent="0.2"/>
  </sheetData>
  <mergeCells count="113">
    <mergeCell ref="E14:G14"/>
    <mergeCell ref="B24:L24"/>
    <mergeCell ref="I2:O2"/>
    <mergeCell ref="B4:D4"/>
    <mergeCell ref="B6:D6"/>
    <mergeCell ref="B8:D8"/>
    <mergeCell ref="B10:D11"/>
    <mergeCell ref="G11:N12"/>
    <mergeCell ref="B16:I16"/>
    <mergeCell ref="B18:I18"/>
    <mergeCell ref="B20:I20"/>
    <mergeCell ref="B22:I22"/>
    <mergeCell ref="B3:E3"/>
    <mergeCell ref="B5:E5"/>
    <mergeCell ref="B7:E7"/>
    <mergeCell ref="L37:M37"/>
    <mergeCell ref="B39:K39"/>
    <mergeCell ref="L41:M41"/>
    <mergeCell ref="L42:M42"/>
    <mergeCell ref="B44:K44"/>
    <mergeCell ref="L46:M46"/>
    <mergeCell ref="B26:L26"/>
    <mergeCell ref="B29:K29"/>
    <mergeCell ref="L31:M31"/>
    <mergeCell ref="L32:M32"/>
    <mergeCell ref="B34:K34"/>
    <mergeCell ref="L36:M36"/>
    <mergeCell ref="L56:M56"/>
    <mergeCell ref="L57:M57"/>
    <mergeCell ref="L58:M58"/>
    <mergeCell ref="L59:M59"/>
    <mergeCell ref="L60:M60"/>
    <mergeCell ref="L61:M61"/>
    <mergeCell ref="L47:M47"/>
    <mergeCell ref="L48:M48"/>
    <mergeCell ref="B50:K50"/>
    <mergeCell ref="L52:M52"/>
    <mergeCell ref="L53:M53"/>
    <mergeCell ref="L55:M55"/>
    <mergeCell ref="L68:M68"/>
    <mergeCell ref="L69:M69"/>
    <mergeCell ref="L70:M70"/>
    <mergeCell ref="L71:M71"/>
    <mergeCell ref="L72:M72"/>
    <mergeCell ref="L73:M73"/>
    <mergeCell ref="L62:M62"/>
    <mergeCell ref="L63:M63"/>
    <mergeCell ref="L64:M64"/>
    <mergeCell ref="L65:M65"/>
    <mergeCell ref="L66:M66"/>
    <mergeCell ref="L67:M67"/>
    <mergeCell ref="L80:M80"/>
    <mergeCell ref="L81:M81"/>
    <mergeCell ref="L82:M82"/>
    <mergeCell ref="L83:M83"/>
    <mergeCell ref="L84:M84"/>
    <mergeCell ref="L85:M85"/>
    <mergeCell ref="L74:M74"/>
    <mergeCell ref="L75:M75"/>
    <mergeCell ref="L76:M76"/>
    <mergeCell ref="L77:M77"/>
    <mergeCell ref="L78:M78"/>
    <mergeCell ref="L79:M79"/>
    <mergeCell ref="L92:M92"/>
    <mergeCell ref="L93:M93"/>
    <mergeCell ref="L94:M94"/>
    <mergeCell ref="L95:M95"/>
    <mergeCell ref="L96:M96"/>
    <mergeCell ref="L97:M97"/>
    <mergeCell ref="L86:M86"/>
    <mergeCell ref="L87:M87"/>
    <mergeCell ref="L88:M88"/>
    <mergeCell ref="L89:M89"/>
    <mergeCell ref="L90:M90"/>
    <mergeCell ref="L91:M91"/>
    <mergeCell ref="B105:N105"/>
    <mergeCell ref="B107:N107"/>
    <mergeCell ref="B109:E109"/>
    <mergeCell ref="F109:L109"/>
    <mergeCell ref="B110:E110"/>
    <mergeCell ref="F110:L110"/>
    <mergeCell ref="L98:M98"/>
    <mergeCell ref="B100:E100"/>
    <mergeCell ref="F100:M100"/>
    <mergeCell ref="B101:E101"/>
    <mergeCell ref="F101:M101"/>
    <mergeCell ref="B103:N103"/>
    <mergeCell ref="B115:N115"/>
    <mergeCell ref="B117:N117"/>
    <mergeCell ref="B119:E119"/>
    <mergeCell ref="F119:L119"/>
    <mergeCell ref="B120:E120"/>
    <mergeCell ref="F120:L120"/>
    <mergeCell ref="B111:E111"/>
    <mergeCell ref="F111:L111"/>
    <mergeCell ref="B112:E112"/>
    <mergeCell ref="F112:L112"/>
    <mergeCell ref="B113:E113"/>
    <mergeCell ref="F113:L113"/>
    <mergeCell ref="I137:J137"/>
    <mergeCell ref="B139:J139"/>
    <mergeCell ref="B125:N125"/>
    <mergeCell ref="B127:N127"/>
    <mergeCell ref="B129:N129"/>
    <mergeCell ref="B131:N131"/>
    <mergeCell ref="B133:N133"/>
    <mergeCell ref="B135:N135"/>
    <mergeCell ref="B121:E121"/>
    <mergeCell ref="F121:L121"/>
    <mergeCell ref="B122:E122"/>
    <mergeCell ref="F122:L122"/>
    <mergeCell ref="B123:E123"/>
    <mergeCell ref="F123:L12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2023-10-27T10:21:34Z</dcterms:modified>
</cp:coreProperties>
</file>